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035" windowHeight="2865" tabRatio="802"/>
  </bookViews>
  <sheets>
    <sheet name="РНЦ" sheetId="60" r:id="rId1"/>
    <sheet name="Лист1" sheetId="61" r:id="rId2"/>
  </sheets>
  <externalReferences>
    <externalReference r:id="rId3"/>
    <externalReference r:id="rId4"/>
    <externalReference r:id="rId5"/>
    <externalReference r:id="rId6"/>
  </externalReferences>
  <definedNames>
    <definedName name="add" localSheetId="0">[1]Опции!#REF!</definedName>
    <definedName name="add">[1]Опции!#REF!</definedName>
    <definedName name="k" localSheetId="0">#REF!</definedName>
    <definedName name="k">#REF!</definedName>
    <definedName name="k_1" localSheetId="0">#REF!</definedName>
    <definedName name="k_1">#REF!</definedName>
    <definedName name="l">[2]ШАСУ3!$C$2</definedName>
    <definedName name="M_KAR_Запрос1" localSheetId="0">#REF!</definedName>
    <definedName name="M_KAR_Запрос1">#REF!</definedName>
    <definedName name="n" localSheetId="0">[3]Итого!#REF!</definedName>
    <definedName name="n">[3]Итого!#REF!</definedName>
    <definedName name="t" localSheetId="0">#REF!</definedName>
    <definedName name="t">#REF!</definedName>
    <definedName name="USD" localSheetId="0">'[4]искл. ИД'!#REF!</definedName>
    <definedName name="USD">'[4]искл. ИД'!#REF!</definedName>
    <definedName name="_xlnm.Print_Area" localSheetId="0">РНЦ!$A$1:$L$21</definedName>
    <definedName name="Работы" localSheetId="0">#REF!</definedName>
    <definedName name="Работы">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>#REF!</definedName>
    <definedName name="Увеличение_затрат_по_ЭММ" localSheetId="0">#REF!</definedName>
    <definedName name="Увеличение_затрат_по_ЭММ">#REF!</definedName>
  </definedNames>
  <calcPr calcId="162913" fullPrecision="0"/>
</workbook>
</file>

<file path=xl/calcChain.xml><?xml version="1.0" encoding="utf-8"?>
<calcChain xmlns="http://schemas.openxmlformats.org/spreadsheetml/2006/main">
  <c r="E14" i="60" l="1"/>
</calcChain>
</file>

<file path=xl/sharedStrings.xml><?xml version="1.0" encoding="utf-8"?>
<sst xmlns="http://schemas.openxmlformats.org/spreadsheetml/2006/main" count="20" uniqueCount="20">
  <si>
    <t>УТВЕРЖДАЮ</t>
  </si>
  <si>
    <t>"______ " __________________20___г</t>
  </si>
  <si>
    <t xml:space="preserve">Расчет начальной стоимости </t>
  </si>
  <si>
    <t>ИТОГО</t>
  </si>
  <si>
    <t>Директор</t>
  </si>
  <si>
    <t>филиала АО "ИЭСК"</t>
  </si>
  <si>
    <t>Центральные электрические сети</t>
  </si>
  <si>
    <t xml:space="preserve"> ________________________А.В. Ермолов</t>
  </si>
  <si>
    <t xml:space="preserve">Проверил: </t>
  </si>
  <si>
    <t>______________________</t>
  </si>
  <si>
    <t xml:space="preserve">Составил: </t>
  </si>
  <si>
    <t xml:space="preserve">ОТД ГСДТУ ОДС                                                                                                             </t>
  </si>
  <si>
    <t>_______________________</t>
  </si>
  <si>
    <t>Ю.С. Батраченко</t>
  </si>
  <si>
    <t xml:space="preserve">Инженер электросвязи 1 кат. ГСДТУ ОДС                                                       </t>
  </si>
  <si>
    <t>М.Л. Холод</t>
  </si>
  <si>
    <t>на оказание услуг по техническому обслуживанию средств охранной сигнализации, систем пожарной сигнализации, систем оповещения и управления эвакуацией людей при пожаре, автоматических установок пожаротушения на ПС 500 кВ «Иркутская»</t>
  </si>
  <si>
    <t>Стоимость услуг ТО ОПС ПС 500 кВ «Иркутская» на период с 01.04.2025 г. по 31.03.2026  г.,  рублей без НДС</t>
  </si>
  <si>
    <t>Стоимость услуг по действующему договору ТО ОПС ПС 500 кВ «Иркутская» №2 от 18.04.2023 г. за период с 01.04.2023 г. по 31.03.2024  г.,  рублей без НДС</t>
  </si>
  <si>
    <t>Стоимость услуг ТО ОПС ПС 500 кВ «Иркутская» на период с 01.04.2024 г. по 31.03.2025  г.,  рублей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</si>
</sst>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General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3" tint="0.59999389629810485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3" tint="0.5999938962981048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3" tint="0.59999389629810485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3" tint="0.59999389629810485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7" fillId="0" borderId="0"/>
    <xf numFmtId="0" fontId="6" fillId="0" borderId="1">
      <alignment horizontal="center"/>
    </xf>
    <xf numFmtId="0" fontId="7" fillId="0" borderId="0">
      <alignment vertical="top"/>
    </xf>
    <xf numFmtId="0" fontId="6" fillId="0" borderId="1">
      <alignment horizontal="center"/>
    </xf>
    <xf numFmtId="0" fontId="6" fillId="0" borderId="0">
      <alignment vertical="top"/>
    </xf>
    <xf numFmtId="0" fontId="7" fillId="0" borderId="0"/>
    <xf numFmtId="0" fontId="6" fillId="0" borderId="0">
      <alignment horizontal="righ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1">
      <alignment horizontal="center" wrapText="1"/>
    </xf>
    <xf numFmtId="0" fontId="7" fillId="0" borderId="0">
      <alignment vertical="top"/>
    </xf>
    <xf numFmtId="0" fontId="7" fillId="0" borderId="0"/>
    <xf numFmtId="0" fontId="7" fillId="0" borderId="0"/>
    <xf numFmtId="0" fontId="6" fillId="0" borderId="0"/>
    <xf numFmtId="0" fontId="6" fillId="0" borderId="1">
      <alignment horizontal="center" wrapText="1"/>
    </xf>
    <xf numFmtId="0" fontId="6" fillId="0" borderId="1">
      <alignment horizontal="center"/>
    </xf>
    <xf numFmtId="0" fontId="6" fillId="0" borderId="1">
      <alignment horizontal="center" wrapText="1"/>
    </xf>
    <xf numFmtId="0" fontId="7" fillId="0" borderId="0"/>
    <xf numFmtId="0" fontId="6" fillId="0" borderId="0">
      <alignment horizontal="center"/>
    </xf>
    <xf numFmtId="0" fontId="6" fillId="0" borderId="0">
      <alignment horizontal="left" vertical="top"/>
    </xf>
    <xf numFmtId="0" fontId="6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165" fontId="8" fillId="0" borderId="0"/>
    <xf numFmtId="0" fontId="11" fillId="0" borderId="0"/>
    <xf numFmtId="0" fontId="12" fillId="0" borderId="0"/>
    <xf numFmtId="0" fontId="9" fillId="0" borderId="0"/>
    <xf numFmtId="0" fontId="3" fillId="0" borderId="0"/>
    <xf numFmtId="0" fontId="14" fillId="0" borderId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4" fillId="0" borderId="0"/>
  </cellStyleXfs>
  <cellXfs count="72">
    <xf numFmtId="0" fontId="0" fillId="0" borderId="0" xfId="0"/>
    <xf numFmtId="3" fontId="5" fillId="0" borderId="0" xfId="0" applyNumberFormat="1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Fill="1" applyBorder="1" applyAlignment="1"/>
    <xf numFmtId="0" fontId="16" fillId="0" borderId="0" xfId="0" applyFont="1" applyFill="1" applyBorder="1" applyAlignment="1"/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vertical="center"/>
    </xf>
    <xf numFmtId="9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justify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3" fontId="21" fillId="0" borderId="0" xfId="0" applyNumberFormat="1" applyFont="1" applyBorder="1" applyAlignment="1">
      <alignment vertical="center" wrapText="1"/>
    </xf>
    <xf numFmtId="0" fontId="26" fillId="0" borderId="0" xfId="0" applyFont="1"/>
    <xf numFmtId="0" fontId="22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10" fontId="24" fillId="0" borderId="0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25" fillId="0" borderId="0" xfId="0" applyFont="1" applyBorder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10" fontId="28" fillId="0" borderId="0" xfId="0" applyNumberFormat="1" applyFont="1" applyBorder="1" applyAlignment="1">
      <alignment horizontal="right" vertical="center"/>
    </xf>
    <xf numFmtId="0" fontId="29" fillId="0" borderId="0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21" fillId="0" borderId="0" xfId="0" applyFont="1" applyFill="1" applyBorder="1" applyAlignment="1">
      <alignment wrapText="1"/>
    </xf>
    <xf numFmtId="0" fontId="31" fillId="0" borderId="0" xfId="0" applyFont="1"/>
    <xf numFmtId="0" fontId="30" fillId="0" borderId="0" xfId="0" applyFont="1" applyBorder="1" applyAlignment="1"/>
    <xf numFmtId="0" fontId="22" fillId="0" borderId="0" xfId="0" applyFont="1" applyBorder="1" applyAlignment="1">
      <alignment wrapText="1"/>
    </xf>
    <xf numFmtId="0" fontId="27" fillId="0" borderId="0" xfId="0" applyFont="1" applyBorder="1" applyAlignment="1"/>
    <xf numFmtId="0" fontId="22" fillId="0" borderId="0" xfId="0" applyFont="1" applyBorder="1" applyAlignment="1"/>
    <xf numFmtId="0" fontId="29" fillId="0" borderId="0" xfId="0" applyFont="1" applyBorder="1" applyAlignment="1"/>
    <xf numFmtId="0" fontId="28" fillId="0" borderId="0" xfId="0" applyFont="1" applyBorder="1" applyAlignment="1"/>
    <xf numFmtId="10" fontId="28" fillId="0" borderId="0" xfId="0" applyNumberFormat="1" applyFont="1" applyBorder="1" applyAlignment="1"/>
    <xf numFmtId="0" fontId="18" fillId="0" borderId="0" xfId="0" applyFont="1" applyBorder="1" applyAlignment="1"/>
    <xf numFmtId="0" fontId="21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/>
    <xf numFmtId="3" fontId="27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top" wrapText="1"/>
    </xf>
    <xf numFmtId="2" fontId="22" fillId="0" borderId="1" xfId="0" applyNumberFormat="1" applyFont="1" applyBorder="1" applyAlignment="1"/>
    <xf numFmtId="0" fontId="22" fillId="0" borderId="0" xfId="0" applyFont="1" applyAlignment="1">
      <alignment horizontal="center" vertical="center" wrapText="1"/>
    </xf>
    <xf numFmtId="2" fontId="22" fillId="0" borderId="1" xfId="0" applyNumberFormat="1" applyFont="1" applyBorder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center"/>
    </xf>
  </cellXfs>
  <cellStyles count="53">
    <cellStyle name="_2003_08_Телеотключение" xfId="27"/>
    <cellStyle name="_2ZM01!" xfId="28"/>
    <cellStyle name="_3g802!" xfId="29"/>
    <cellStyle name="_AQ_0109" xfId="30"/>
    <cellStyle name="_SIBRON-#7163-v1-Протокол_дог_цены__смета_№1(проект)_специф_оборудования" xfId="31"/>
    <cellStyle name="_ГЭС спецификация" xfId="32"/>
    <cellStyle name="_Как пример промежуточная ведомость" xfId="33"/>
    <cellStyle name="_Книга1" xfId="34"/>
    <cellStyle name="_объектные сводная сметы ВЭС2" xfId="35"/>
    <cellStyle name="_пример заполнения для расчета коэф" xfId="36"/>
    <cellStyle name="_Расчет конкурсной цены по ОРУ 110кВ Замена масляных выключателей на элегазовые10,11,13  утв-ый вариант" xfId="37"/>
    <cellStyle name="_смета ИТ2" xfId="38"/>
    <cellStyle name="_Телеотключение" xfId="39"/>
    <cellStyle name="Normal_# Project Landata Price List Q1 2005 New" xfId="40"/>
    <cellStyle name="normбlnн_MDRC's" xfId="4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 2 2" xfId="52"/>
    <cellStyle name="Обычный 3" xfId="42"/>
    <cellStyle name="Обычный 4" xfId="43"/>
    <cellStyle name="Обычный 4 2" xfId="26"/>
    <cellStyle name="Обычный 4 2 2" xfId="45"/>
    <cellStyle name="Обычный 4 2 2 2" xfId="49"/>
    <cellStyle name="Обычный 4 2 3" xfId="47"/>
    <cellStyle name="Обычный 5" xfId="46"/>
    <cellStyle name="Обычный 6" xfId="50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Стиль 1" xfId="44"/>
    <cellStyle name="Титул" xfId="23"/>
    <cellStyle name="Финансовый 2" xfId="48"/>
    <cellStyle name="Финансовый 3" xfId="51"/>
    <cellStyle name="Хвост" xfId="24"/>
    <cellStyle name="Экспертиза" xfId="25"/>
  </cellStyles>
  <dxfs count="0"/>
  <tableStyles count="0" defaultTableStyle="TableStyleMedium2" defaultPivotStyle="PivotStyleLight16"/>
  <colors>
    <mruColors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urn\LOCALS~1\Temp\Rar$DI00.172\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oronina\LOCALS~1\Temp\bat\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X54"/>
  <sheetViews>
    <sheetView tabSelected="1" view="pageBreakPreview" zoomScaleNormal="85" zoomScaleSheetLayoutView="100" zoomScalePageLayoutView="70" workbookViewId="0">
      <selection activeCell="N13" sqref="N13"/>
    </sheetView>
  </sheetViews>
  <sheetFormatPr defaultColWidth="9.140625" defaultRowHeight="15" outlineLevelCol="1" x14ac:dyDescent="0.25"/>
  <cols>
    <col min="1" max="1" width="4.28515625" style="3" customWidth="1"/>
    <col min="2" max="3" width="40.5703125" style="3" customWidth="1"/>
    <col min="4" max="4" width="41.5703125" style="3" customWidth="1"/>
    <col min="5" max="5" width="20.7109375" style="3" customWidth="1" outlineLevel="1"/>
    <col min="6" max="6" width="2.5703125" style="3" customWidth="1" outlineLevel="1"/>
    <col min="7" max="7" width="10" style="5" hidden="1" customWidth="1" outlineLevel="1"/>
    <col min="8" max="8" width="37.7109375" style="3" hidden="1" customWidth="1" outlineLevel="1"/>
    <col min="9" max="9" width="15.85546875" style="3" customWidth="1" collapsed="1"/>
    <col min="10" max="10" width="11.28515625" style="3" customWidth="1" outlineLevel="1"/>
    <col min="11" max="11" width="6" style="3" customWidth="1" outlineLevel="1"/>
    <col min="12" max="12" width="11.28515625" style="3" customWidth="1" outlineLevel="1"/>
    <col min="13" max="13" width="11.85546875" style="3" customWidth="1"/>
    <col min="14" max="14" width="14.85546875" style="3" customWidth="1"/>
    <col min="15" max="17" width="11.5703125" style="3" customWidth="1" outlineLevel="1"/>
    <col min="18" max="18" width="11.5703125" style="3" customWidth="1"/>
    <col min="19" max="19" width="11.28515625" style="3" hidden="1" customWidth="1"/>
    <col min="20" max="20" width="12.5703125" style="3" hidden="1" customWidth="1"/>
    <col min="21" max="21" width="12" style="3" hidden="1" customWidth="1"/>
    <col min="22" max="23" width="0" style="3" hidden="1" customWidth="1"/>
    <col min="24" max="16384" width="9.140625" style="3"/>
  </cols>
  <sheetData>
    <row r="1" spans="1:24" s="4" customFormat="1" ht="18.75" x14ac:dyDescent="0.25">
      <c r="A1" s="10"/>
      <c r="B1" s="11"/>
      <c r="C1" s="11"/>
      <c r="D1" s="61"/>
      <c r="G1" s="46"/>
      <c r="H1" s="46"/>
      <c r="I1" s="13" t="s">
        <v>0</v>
      </c>
      <c r="J1" s="46"/>
      <c r="K1" s="46"/>
      <c r="L1" s="46"/>
      <c r="M1" s="46"/>
      <c r="N1" s="46"/>
      <c r="Q1" s="14"/>
      <c r="R1" s="14"/>
    </row>
    <row r="2" spans="1:24" s="4" customFormat="1" ht="18.75" customHeight="1" x14ac:dyDescent="0.25">
      <c r="A2" s="10"/>
      <c r="B2" s="11"/>
      <c r="C2" s="11"/>
      <c r="D2" s="61"/>
      <c r="G2" s="46"/>
      <c r="H2" s="46"/>
      <c r="I2" s="47" t="s">
        <v>4</v>
      </c>
      <c r="J2" s="46"/>
      <c r="K2" s="46"/>
      <c r="L2" s="46"/>
      <c r="M2" s="46"/>
      <c r="N2" s="46"/>
      <c r="Q2" s="47"/>
      <c r="R2" s="47"/>
    </row>
    <row r="3" spans="1:24" s="4" customFormat="1" ht="16.5" customHeight="1" x14ac:dyDescent="0.25">
      <c r="A3" s="10"/>
      <c r="B3" s="11"/>
      <c r="C3" s="11"/>
      <c r="D3" s="61"/>
      <c r="G3" s="46"/>
      <c r="H3" s="46"/>
      <c r="I3" s="13" t="s">
        <v>5</v>
      </c>
      <c r="J3" s="46"/>
      <c r="K3" s="46"/>
      <c r="L3" s="46"/>
      <c r="M3" s="46"/>
      <c r="N3" s="46"/>
      <c r="Q3" s="47"/>
      <c r="R3" s="47"/>
      <c r="S3" s="47"/>
      <c r="T3" s="47"/>
      <c r="U3" s="47"/>
      <c r="V3" s="47"/>
      <c r="W3" s="47"/>
      <c r="X3" s="47"/>
    </row>
    <row r="4" spans="1:24" s="4" customFormat="1" ht="16.5" customHeight="1" x14ac:dyDescent="0.25">
      <c r="A4" s="10"/>
      <c r="B4" s="11"/>
      <c r="C4" s="11"/>
      <c r="D4" s="61"/>
      <c r="G4" s="46"/>
      <c r="H4" s="46"/>
      <c r="I4" s="13" t="s">
        <v>6</v>
      </c>
      <c r="J4" s="46"/>
      <c r="K4" s="46"/>
      <c r="L4" s="46"/>
      <c r="M4" s="46"/>
      <c r="N4" s="46"/>
      <c r="Q4" s="47"/>
      <c r="R4" s="47"/>
      <c r="S4" s="47"/>
      <c r="T4" s="47"/>
      <c r="U4" s="47"/>
      <c r="V4" s="47"/>
      <c r="W4" s="47"/>
      <c r="X4" s="47"/>
    </row>
    <row r="5" spans="1:24" s="4" customFormat="1" ht="60.75" customHeight="1" x14ac:dyDescent="0.25">
      <c r="A5" s="10"/>
      <c r="B5" s="11"/>
      <c r="C5" s="11"/>
      <c r="D5" s="61"/>
      <c r="G5" s="46"/>
      <c r="H5" s="46"/>
      <c r="I5" s="15" t="s">
        <v>7</v>
      </c>
      <c r="J5" s="46"/>
      <c r="K5" s="46"/>
      <c r="L5" s="46"/>
      <c r="M5" s="46"/>
      <c r="N5" s="46"/>
      <c r="Q5" s="15"/>
      <c r="R5" s="15"/>
    </row>
    <row r="6" spans="1:24" s="4" customFormat="1" ht="21.75" customHeight="1" x14ac:dyDescent="0.25">
      <c r="A6" s="10"/>
      <c r="B6" s="11"/>
      <c r="C6" s="11"/>
      <c r="D6" s="12"/>
      <c r="G6" s="46"/>
      <c r="H6" s="46"/>
      <c r="I6" s="16" t="s">
        <v>1</v>
      </c>
      <c r="J6" s="46"/>
      <c r="K6" s="46"/>
      <c r="L6" s="46"/>
      <c r="M6" s="46"/>
      <c r="N6" s="46"/>
      <c r="Q6" s="16"/>
      <c r="R6" s="16"/>
    </row>
    <row r="7" spans="1:24" s="4" customFormat="1" ht="21.75" customHeight="1" x14ac:dyDescent="0.25">
      <c r="A7" s="10"/>
      <c r="B7" s="11"/>
      <c r="C7" s="11"/>
      <c r="D7" s="12"/>
      <c r="G7" s="46"/>
      <c r="H7" s="46"/>
      <c r="I7" s="46"/>
      <c r="J7" s="46"/>
      <c r="K7" s="46"/>
      <c r="L7" s="46"/>
      <c r="M7" s="46"/>
      <c r="N7" s="46"/>
      <c r="P7" s="16"/>
      <c r="Q7" s="16"/>
      <c r="R7" s="16"/>
    </row>
    <row r="8" spans="1:24" s="8" customFormat="1" ht="15.75" customHeight="1" x14ac:dyDescent="0.25">
      <c r="A8" s="68" t="s">
        <v>2</v>
      </c>
      <c r="B8" s="68"/>
      <c r="C8" s="68"/>
      <c r="D8" s="68"/>
      <c r="E8" s="68"/>
      <c r="F8" s="68"/>
      <c r="G8" s="68"/>
      <c r="H8" s="68"/>
      <c r="I8" s="68"/>
      <c r="J8" s="68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</row>
    <row r="9" spans="1:24" s="8" customFormat="1" ht="33.75" customHeight="1" x14ac:dyDescent="0.25">
      <c r="A9" s="67" t="s">
        <v>16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</row>
    <row r="10" spans="1:24" ht="10.15" customHeight="1" x14ac:dyDescent="0.25">
      <c r="A10" s="38"/>
      <c r="B10" s="38"/>
      <c r="C10" s="63"/>
      <c r="D10" s="38"/>
      <c r="E10" s="38"/>
      <c r="F10" s="38"/>
      <c r="G10" s="39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8"/>
      <c r="T10" s="8"/>
      <c r="U10" s="8"/>
      <c r="V10" s="8"/>
      <c r="W10" s="8"/>
    </row>
    <row r="11" spans="1:24" ht="15.75" customHeight="1" x14ac:dyDescent="0.2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8"/>
      <c r="T11" s="8"/>
      <c r="U11" s="8"/>
      <c r="V11" s="8"/>
      <c r="W11" s="8"/>
    </row>
    <row r="12" spans="1:24" s="6" customFormat="1" ht="15.75" customHeight="1" x14ac:dyDescent="0.25">
      <c r="A12" s="22"/>
      <c r="B12" s="22"/>
      <c r="C12" s="22"/>
      <c r="D12" s="71"/>
      <c r="E12" s="71"/>
      <c r="F12" s="9"/>
      <c r="G12" s="40"/>
      <c r="H12" s="9"/>
      <c r="I12" s="9"/>
      <c r="J12" s="9"/>
      <c r="K12" s="41"/>
      <c r="L12" s="41"/>
      <c r="M12" s="9"/>
      <c r="N12" s="9"/>
      <c r="O12" s="9"/>
      <c r="P12" s="42"/>
      <c r="Q12" s="43"/>
      <c r="R12" s="44"/>
      <c r="S12" s="9"/>
      <c r="T12" s="9"/>
      <c r="U12" s="9"/>
      <c r="V12" s="9"/>
      <c r="W12" s="9"/>
    </row>
    <row r="13" spans="1:24" s="6" customFormat="1" ht="81.75" customHeight="1" x14ac:dyDescent="0.25">
      <c r="A13" s="32"/>
      <c r="B13" s="37" t="s">
        <v>18</v>
      </c>
      <c r="C13" s="37" t="s">
        <v>19</v>
      </c>
      <c r="D13" s="37" t="s">
        <v>17</v>
      </c>
      <c r="E13" s="36" t="s">
        <v>3</v>
      </c>
      <c r="F13" s="40"/>
      <c r="G13" s="9"/>
      <c r="H13" s="9"/>
      <c r="I13" s="45"/>
      <c r="J13" s="45"/>
      <c r="K13" s="45"/>
      <c r="L13" s="9"/>
      <c r="M13" s="9"/>
      <c r="N13" s="9"/>
      <c r="O13" s="42"/>
      <c r="P13" s="43"/>
      <c r="Q13" s="44"/>
      <c r="R13" s="9"/>
      <c r="S13" s="9"/>
      <c r="T13" s="9"/>
      <c r="U13" s="9"/>
      <c r="V13" s="9"/>
    </row>
    <row r="14" spans="1:24" s="56" customFormat="1" ht="27.75" customHeight="1" x14ac:dyDescent="0.25">
      <c r="A14" s="50"/>
      <c r="B14" s="64">
        <v>540000</v>
      </c>
      <c r="C14" s="64">
        <v>540000</v>
      </c>
      <c r="D14" s="64">
        <v>540000</v>
      </c>
      <c r="E14" s="62">
        <f>B14+D14</f>
        <v>1080000</v>
      </c>
      <c r="F14" s="51"/>
      <c r="G14" s="49"/>
      <c r="H14" s="52"/>
      <c r="I14" s="53"/>
      <c r="J14" s="53"/>
      <c r="K14" s="53"/>
      <c r="L14" s="52"/>
      <c r="M14" s="52"/>
      <c r="N14" s="52"/>
      <c r="O14" s="54"/>
      <c r="P14" s="54"/>
      <c r="Q14" s="55"/>
      <c r="R14" s="52"/>
      <c r="S14" s="52"/>
      <c r="T14" s="52"/>
      <c r="U14" s="52"/>
      <c r="V14" s="52"/>
    </row>
    <row r="15" spans="1:24" s="6" customFormat="1" ht="14.25" customHeight="1" x14ac:dyDescent="0.2">
      <c r="A15" s="34"/>
      <c r="B15" s="32"/>
      <c r="C15" s="32"/>
      <c r="D15" s="71"/>
      <c r="E15" s="71"/>
      <c r="G15" s="28"/>
      <c r="H15" s="35"/>
      <c r="I15" s="21"/>
      <c r="J15" s="33"/>
      <c r="K15" s="33"/>
      <c r="L15" s="33"/>
      <c r="P15" s="29"/>
      <c r="Q15" s="30"/>
      <c r="R15" s="31"/>
    </row>
    <row r="16" spans="1:24" s="6" customFormat="1" ht="14.25" customHeight="1" x14ac:dyDescent="0.25">
      <c r="A16" s="34"/>
      <c r="B16" s="32"/>
      <c r="C16" s="32"/>
      <c r="D16" s="71"/>
      <c r="E16" s="71"/>
      <c r="F16" s="17"/>
      <c r="G16" s="17"/>
      <c r="H16" s="17"/>
      <c r="I16" s="20"/>
      <c r="J16" s="18"/>
      <c r="K16" s="18"/>
      <c r="L16" s="18"/>
      <c r="M16" s="18"/>
      <c r="N16" s="18"/>
      <c r="O16" s="18"/>
      <c r="P16" s="18"/>
      <c r="Q16" s="18"/>
      <c r="R16" s="17"/>
    </row>
    <row r="17" spans="2:18" s="8" customFormat="1" ht="15.75" x14ac:dyDescent="0.25">
      <c r="B17" s="57" t="s">
        <v>8</v>
      </c>
      <c r="C17" s="57"/>
      <c r="D17" s="48"/>
      <c r="E17" s="58"/>
      <c r="F17" s="58"/>
      <c r="G17" s="48"/>
      <c r="H17" s="48"/>
      <c r="I17" s="27"/>
      <c r="J17" s="7"/>
      <c r="K17" s="7"/>
      <c r="L17" s="7"/>
      <c r="M17" s="7"/>
      <c r="N17" s="7"/>
      <c r="O17" s="7"/>
      <c r="P17" s="7"/>
      <c r="Q17" s="7"/>
      <c r="R17" s="7"/>
    </row>
    <row r="18" spans="2:18" s="8" customFormat="1" ht="15.75" x14ac:dyDescent="0.25">
      <c r="B18" s="58" t="s">
        <v>14</v>
      </c>
      <c r="C18" s="58"/>
      <c r="D18" s="58" t="s">
        <v>9</v>
      </c>
      <c r="E18" s="58" t="s">
        <v>15</v>
      </c>
      <c r="F18" s="58"/>
      <c r="G18" s="69"/>
      <c r="H18" s="69"/>
      <c r="I18" s="25"/>
      <c r="J18" s="19"/>
      <c r="K18" s="7"/>
      <c r="L18" s="7"/>
      <c r="M18" s="7"/>
      <c r="N18" s="7"/>
      <c r="O18" s="7"/>
      <c r="P18" s="7"/>
      <c r="Q18" s="7"/>
      <c r="R18" s="7"/>
    </row>
    <row r="19" spans="2:18" s="8" customFormat="1" ht="15.75" x14ac:dyDescent="0.25">
      <c r="B19" s="58"/>
      <c r="C19" s="58"/>
      <c r="D19" s="58"/>
      <c r="E19" s="58"/>
      <c r="F19" s="58"/>
      <c r="G19" s="69"/>
      <c r="H19" s="69"/>
      <c r="I19" s="26"/>
      <c r="J19" s="19"/>
      <c r="K19" s="7"/>
      <c r="L19" s="7"/>
      <c r="M19" s="7"/>
      <c r="N19" s="7"/>
      <c r="O19" s="7"/>
      <c r="P19" s="7"/>
      <c r="Q19" s="7"/>
      <c r="R19" s="7"/>
    </row>
    <row r="20" spans="2:18" s="8" customFormat="1" ht="15.75" x14ac:dyDescent="0.25">
      <c r="B20" s="57" t="s">
        <v>10</v>
      </c>
      <c r="C20" s="57"/>
      <c r="D20" s="48"/>
      <c r="E20" s="48"/>
      <c r="F20" s="48"/>
      <c r="G20" s="48"/>
      <c r="H20" s="48"/>
      <c r="I20" s="25"/>
      <c r="J20" s="19"/>
      <c r="K20" s="7"/>
      <c r="L20" s="7"/>
      <c r="M20" s="7"/>
      <c r="N20" s="7"/>
      <c r="O20" s="7"/>
      <c r="P20" s="7"/>
      <c r="Q20" s="7"/>
      <c r="R20" s="7"/>
    </row>
    <row r="21" spans="2:18" s="8" customFormat="1" ht="15.75" x14ac:dyDescent="0.25">
      <c r="B21" s="58" t="s">
        <v>11</v>
      </c>
      <c r="C21" s="58"/>
      <c r="D21" s="59" t="s">
        <v>12</v>
      </c>
      <c r="E21" s="58" t="s">
        <v>13</v>
      </c>
      <c r="G21" s="69"/>
      <c r="H21" s="69"/>
      <c r="I21" s="19"/>
      <c r="J21" s="19"/>
      <c r="K21" s="7"/>
      <c r="L21" s="7"/>
      <c r="M21" s="7"/>
      <c r="N21" s="7"/>
      <c r="O21" s="7"/>
      <c r="P21" s="7"/>
      <c r="Q21" s="7"/>
      <c r="R21" s="7"/>
    </row>
    <row r="22" spans="2:18" s="8" customFormat="1" ht="15.75" x14ac:dyDescent="0.25">
      <c r="D22" s="19"/>
      <c r="E22" s="19"/>
      <c r="F22" s="19"/>
      <c r="G22" s="60"/>
      <c r="H22" s="19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2:18" s="8" customFormat="1" ht="15.75" x14ac:dyDescent="0.25">
      <c r="D23" s="19"/>
      <c r="E23" s="19"/>
      <c r="F23" s="19"/>
      <c r="G23" s="60"/>
      <c r="H23" s="19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2:18" x14ac:dyDescent="0.25">
      <c r="D24" s="23"/>
      <c r="E24" s="23"/>
      <c r="F24" s="23"/>
      <c r="G24" s="24"/>
      <c r="H24" s="23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 x14ac:dyDescent="0.25">
      <c r="D25" s="23"/>
      <c r="E25" s="23"/>
      <c r="F25" s="23"/>
      <c r="G25" s="24"/>
      <c r="H25" s="23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18" x14ac:dyDescent="0.25">
      <c r="D26" s="1"/>
      <c r="E26" s="1"/>
      <c r="F26" s="1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2:18" x14ac:dyDescent="0.25">
      <c r="D27" s="1"/>
      <c r="E27" s="1"/>
      <c r="F27" s="1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 x14ac:dyDescent="0.25">
      <c r="D28" s="1"/>
      <c r="E28" s="1"/>
      <c r="F28" s="1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 x14ac:dyDescent="0.25">
      <c r="D29" s="1"/>
      <c r="E29" s="1"/>
      <c r="F29" s="1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 x14ac:dyDescent="0.25">
      <c r="D30" s="1"/>
      <c r="E30" s="1"/>
      <c r="F30" s="1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 x14ac:dyDescent="0.25">
      <c r="D31" s="1"/>
      <c r="E31" s="1"/>
      <c r="F31" s="1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 x14ac:dyDescent="0.25">
      <c r="D32" s="1"/>
      <c r="E32" s="1"/>
      <c r="F32" s="1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4:18" x14ac:dyDescent="0.25">
      <c r="D33" s="1"/>
      <c r="E33" s="1"/>
      <c r="F33" s="1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4:18" x14ac:dyDescent="0.25">
      <c r="D34" s="1"/>
      <c r="E34" s="1"/>
      <c r="F34" s="1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4:18" x14ac:dyDescent="0.25">
      <c r="D35" s="1"/>
      <c r="E35" s="1"/>
      <c r="F35" s="1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4:18" x14ac:dyDescent="0.25">
      <c r="D36" s="1"/>
      <c r="E36" s="1"/>
      <c r="F36" s="1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4:18" x14ac:dyDescent="0.25">
      <c r="D37" s="1"/>
      <c r="E37" s="1"/>
      <c r="F37" s="1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4:18" x14ac:dyDescent="0.25">
      <c r="D38" s="1"/>
      <c r="E38" s="1"/>
      <c r="F38" s="1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4:18" x14ac:dyDescent="0.25">
      <c r="D39" s="1"/>
      <c r="E39" s="1"/>
      <c r="F39" s="1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4:18" x14ac:dyDescent="0.25">
      <c r="D40" s="1"/>
      <c r="E40" s="1"/>
      <c r="F40" s="1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4:18" x14ac:dyDescent="0.25">
      <c r="D41" s="1"/>
      <c r="E41" s="1"/>
      <c r="F41" s="1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4:18" x14ac:dyDescent="0.25">
      <c r="D42" s="1"/>
      <c r="E42" s="1"/>
      <c r="F42" s="1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4:18" x14ac:dyDescent="0.25">
      <c r="D43" s="1"/>
      <c r="E43" s="1"/>
      <c r="F43" s="1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4:18" x14ac:dyDescent="0.25">
      <c r="D44" s="1"/>
      <c r="E44" s="1"/>
      <c r="F44" s="1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4:18" x14ac:dyDescent="0.25">
      <c r="D45" s="1"/>
      <c r="E45" s="1"/>
      <c r="F45" s="1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4:18" x14ac:dyDescent="0.25">
      <c r="D46" s="1"/>
      <c r="E46" s="1"/>
      <c r="F46" s="1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4:18" x14ac:dyDescent="0.25">
      <c r="D47" s="1"/>
      <c r="E47" s="1"/>
      <c r="F47" s="1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4:18" x14ac:dyDescent="0.25">
      <c r="D48" s="1"/>
      <c r="E48" s="1"/>
      <c r="F48" s="1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4:18" x14ac:dyDescent="0.25">
      <c r="D49" s="1"/>
      <c r="E49" s="1"/>
      <c r="F49" s="1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4:18" x14ac:dyDescent="0.25">
      <c r="D50" s="1"/>
      <c r="E50" s="1"/>
      <c r="F50" s="1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4:18" x14ac:dyDescent="0.25">
      <c r="D51" s="1"/>
      <c r="E51" s="1"/>
      <c r="F51" s="1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4:18" x14ac:dyDescent="0.25">
      <c r="D52" s="1"/>
      <c r="E52" s="1"/>
      <c r="F52" s="1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4:18" x14ac:dyDescent="0.25">
      <c r="D53" s="1"/>
      <c r="E53" s="1"/>
      <c r="F53" s="1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4:18" x14ac:dyDescent="0.25">
      <c r="D54" s="1"/>
      <c r="E54" s="1"/>
      <c r="F54" s="1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</sheetData>
  <mergeCells count="9">
    <mergeCell ref="A9:L9"/>
    <mergeCell ref="A8:J8"/>
    <mergeCell ref="G18:H18"/>
    <mergeCell ref="G19:H19"/>
    <mergeCell ref="G21:H21"/>
    <mergeCell ref="A11:R11"/>
    <mergeCell ref="D16:E16"/>
    <mergeCell ref="D12:E12"/>
    <mergeCell ref="D15:E15"/>
  </mergeCells>
  <pageMargins left="0.39370078740157483" right="0.39370078740157483" top="0.31496062992125984" bottom="7.874015748031496E-2" header="0.31496062992125984" footer="0.31496062992125984"/>
  <pageSetup paperSize="9" scale="6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E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РНЦ</vt:lpstr>
      <vt:lpstr>Лист1</vt:lpstr>
      <vt:lpstr>РНЦ!Область_печати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2024-02-20T08:08:59Z</dcterms:modified>
</cp:coreProperties>
</file>